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39" sheetId="1" r:id="rId1"/>
    <sheet name="код" sheetId="51" r:id="rId2"/>
    <sheet name="ВСЕ_" sheetId="52" r:id="rId3"/>
    <sheet name="6" sheetId="59" r:id="rId4"/>
    <sheet name="4" sheetId="58" r:id="rId5"/>
    <sheet name="24" sheetId="57" r:id="rId6"/>
    <sheet name="55" sheetId="56" r:id="rId7"/>
    <sheet name="71" sheetId="55" r:id="rId8"/>
    <sheet name="80" sheetId="54" r:id="rId9"/>
    <sheet name="22" sheetId="53" r:id="rId10"/>
    <sheet name="реабилитация" sheetId="49" r:id="rId11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'300039'!$7:$11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N64" s="1"/>
  <c r="M64"/>
  <c r="K64"/>
  <c r="J64" s="1"/>
  <c r="F64"/>
  <c r="E64" s="1"/>
  <c r="Q63"/>
  <c r="M63" s="1"/>
  <c r="P63"/>
  <c r="O63"/>
  <c r="N63" s="1"/>
  <c r="K63"/>
  <c r="J63" s="1"/>
  <c r="F63"/>
  <c r="E63"/>
  <c r="Q62"/>
  <c r="P62"/>
  <c r="O62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N46"/>
  <c r="M46"/>
  <c r="K46"/>
  <c r="J46" s="1"/>
  <c r="F46"/>
  <c r="E46"/>
  <c r="Q45"/>
  <c r="M45" s="1"/>
  <c r="P45"/>
  <c r="O45"/>
  <c r="N45" s="1"/>
  <c r="K45"/>
  <c r="J45" s="1"/>
  <c r="F45"/>
  <c r="E45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M38" s="1"/>
  <c r="P38"/>
  <c r="O38"/>
  <c r="N38" s="1"/>
  <c r="K38"/>
  <c r="J38" s="1"/>
  <c r="F38"/>
  <c r="E38" s="1"/>
  <c r="Q37"/>
  <c r="P37"/>
  <c r="O37"/>
  <c r="N37" s="1"/>
  <c r="M37"/>
  <c r="K37"/>
  <c r="J37" s="1"/>
  <c r="F37"/>
  <c r="E37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P32"/>
  <c r="O32"/>
  <c r="N32" s="1"/>
  <c r="M32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/>
  <c r="Q25"/>
  <c r="P25"/>
  <c r="O25"/>
  <c r="N25" s="1"/>
  <c r="M25"/>
  <c r="K25"/>
  <c r="J25" s="1"/>
  <c r="F25"/>
  <c r="E25" s="1"/>
  <c r="Q24"/>
  <c r="M24" s="1"/>
  <c r="P24"/>
  <c r="O24"/>
  <c r="N24" s="1"/>
  <c r="K24"/>
  <c r="J24"/>
  <c r="F24"/>
  <c r="E24" s="1"/>
  <c r="Q23"/>
  <c r="P23"/>
  <c r="O23"/>
  <c r="N23" s="1"/>
  <c r="M23"/>
  <c r="K23"/>
  <c r="J23" s="1"/>
  <c r="F23"/>
  <c r="E23" s="1"/>
  <c r="Q22"/>
  <c r="P22"/>
  <c r="O22"/>
  <c r="N22" s="1"/>
  <c r="M22"/>
  <c r="K22"/>
  <c r="J22" s="1"/>
  <c r="F22"/>
  <c r="L2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 s="1"/>
  <c r="F17"/>
  <c r="E17"/>
  <c r="Q16"/>
  <c r="M16" s="1"/>
  <c r="P16"/>
  <c r="O16"/>
  <c r="K16"/>
  <c r="J16"/>
  <c r="F16"/>
  <c r="E16" s="1"/>
  <c r="Q15"/>
  <c r="P15"/>
  <c r="O15"/>
  <c r="N15" s="1"/>
  <c r="M15"/>
  <c r="K15"/>
  <c r="J15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M12" s="1"/>
  <c r="P12"/>
  <c r="O12"/>
  <c r="N12" s="1"/>
  <c r="K12"/>
  <c r="J12" s="1"/>
  <c r="F12"/>
  <c r="E12" s="1"/>
  <c r="B10" i="49"/>
  <c r="B9"/>
  <c r="S67" i="1"/>
  <c r="R67"/>
  <c r="S66"/>
  <c r="R66"/>
  <c r="S65"/>
  <c r="R65"/>
  <c r="N62" l="1"/>
  <c r="N56"/>
  <c r="Q21"/>
  <c r="F21"/>
  <c r="K21"/>
  <c r="J21" s="1"/>
  <c r="E22"/>
  <c r="E21" s="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M21" s="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B8" i="49" l="1"/>
  <c r="B11" l="1"/>
</calcChain>
</file>

<file path=xl/sharedStrings.xml><?xml version="1.0" encoding="utf-8"?>
<sst xmlns="http://schemas.openxmlformats.org/spreadsheetml/2006/main" count="8126" uniqueCount="1099">
  <si>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</si>
  <si>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</si>
  <si>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</si>
  <si>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</si>
  <si>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</si>
  <si>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</si>
  <si>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</si>
  <si>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</si>
  <si>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</si>
  <si>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</si>
  <si>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</si>
  <si>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</si>
  <si>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</si>
  <si>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</si>
  <si>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</si>
  <si>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</si>
  <si>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</si>
  <si>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</si>
  <si>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</si>
  <si>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</si>
  <si>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</si>
  <si>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</si>
  <si>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</si>
  <si>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</si>
  <si>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</si>
  <si>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</si>
  <si>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</si>
  <si>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</si>
  <si>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</si>
  <si>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</si>
  <si>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</si>
  <si>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</si>
  <si>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</si>
  <si>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</si>
  <si>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</si>
  <si>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</si>
  <si>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</si>
  <si>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</si>
  <si>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</si>
  <si>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</si>
  <si>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</si>
  <si>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</si>
  <si>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</si>
  <si>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</si>
  <si>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</si>
  <si>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</si>
  <si>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</si>
  <si>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</si>
  <si>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</si>
  <si>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</si>
  <si>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</si>
  <si>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</si>
  <si>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</si>
  <si>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</si>
  <si>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</si>
  <si>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</si>
  <si>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</si>
  <si>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</si>
  <si>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</si>
  <si>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</si>
  <si>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</si>
  <si>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</si>
  <si>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</si>
  <si>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</si>
  <si>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</si>
  <si>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</si>
  <si>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</si>
  <si>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</si>
  <si>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</si>
  <si>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</si>
  <si>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</si>
  <si>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</si>
  <si>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</si>
  <si>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</si>
  <si>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</si>
  <si>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</si>
  <si>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</si>
  <si>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</si>
  <si>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</si>
  <si>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</si>
  <si>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</si>
  <si>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</si>
  <si>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</si>
  <si>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</si>
  <si>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</si>
  <si>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</si>
  <si>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</si>
  <si>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</si>
  <si>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</si>
  <si>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</si>
  <si>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</si>
  <si>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</si>
  <si>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</si>
  <si>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</si>
  <si>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</si>
  <si>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</si>
  <si>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</si>
  <si>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</si>
  <si>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</si>
  <si>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</si>
  <si>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</si>
  <si>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</si>
  <si>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</si>
  <si>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</si>
  <si>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</si>
  <si>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</si>
  <si>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</si>
  <si>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</si>
  <si>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</si>
  <si>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</si>
  <si>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</si>
  <si>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</si>
  <si>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</si>
  <si>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</si>
  <si>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</si>
  <si>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</si>
  <si>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</si>
  <si>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</si>
  <si>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</si>
  <si>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</si>
  <si>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</si>
  <si>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</si>
  <si>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</si>
  <si>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</si>
  <si>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</si>
  <si>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</si>
  <si>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</si>
  <si>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</si>
  <si>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</si>
  <si>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</si>
  <si>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</si>
  <si>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</si>
  <si>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</si>
  <si>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</si>
  <si>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</si>
  <si>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</si>
  <si>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</si>
  <si>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</si>
  <si>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</si>
  <si>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</si>
  <si>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</si>
  <si>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</si>
  <si>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</si>
  <si>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</si>
  <si>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</si>
  <si>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</si>
  <si>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</si>
  <si>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</si>
  <si>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</si>
  <si>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</si>
  <si>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</si>
  <si>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</si>
  <si>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</si>
  <si>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</si>
  <si>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</si>
  <si>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</si>
  <si>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</si>
  <si>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</si>
  <si>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</si>
  <si>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</si>
  <si>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</si>
  <si>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</si>
  <si>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</si>
  <si>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</si>
  <si>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</si>
  <si>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</si>
  <si>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</si>
  <si>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</si>
  <si>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</si>
  <si>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</si>
  <si>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</si>
  <si>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</si>
  <si>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</si>
  <si>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</si>
  <si>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</si>
  <si>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</si>
  <si>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</si>
  <si>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</si>
  <si>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</si>
  <si>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</si>
  <si>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</si>
  <si>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</si>
  <si>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</si>
  <si>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</si>
  <si>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</si>
  <si>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</si>
  <si>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</si>
  <si>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</si>
  <si>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</si>
  <si>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</si>
  <si>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</si>
  <si>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</si>
  <si>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</si>
  <si>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</si>
  <si>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</si>
  <si>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</si>
  <si>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</si>
  <si>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</si>
  <si>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</si>
  <si>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</si>
  <si>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</si>
  <si>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</si>
  <si>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</si>
  <si>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</si>
  <si>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</si>
  <si>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</si>
  <si>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</si>
  <si>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</si>
  <si>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</si>
  <si>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</si>
  <si>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</si>
  <si>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</si>
  <si>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</si>
  <si>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</si>
  <si>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</si>
  <si>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</si>
  <si>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</si>
  <si>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</si>
  <si>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</si>
  <si>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</si>
  <si>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</si>
  <si>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</si>
  <si>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</si>
  <si>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</si>
  <si>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</si>
  <si>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</si>
  <si>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</si>
  <si>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</si>
  <si>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</si>
  <si>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</si>
  <si>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</si>
  <si>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</si>
  <si>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</si>
  <si>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</si>
  <si>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</si>
  <si>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</si>
  <si>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</si>
  <si>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</si>
  <si>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</si>
  <si>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</si>
  <si>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</si>
  <si>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</si>
  <si>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</si>
  <si>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</si>
  <si>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</si>
  <si>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</si>
  <si>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</si>
  <si>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</si>
  <si>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</si>
  <si>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</si>
  <si>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</si>
  <si>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</si>
  <si>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</si>
  <si>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</si>
  <si>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</si>
  <si>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</si>
  <si>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</si>
  <si>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</si>
  <si>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</si>
  <si>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</si>
  <si>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</si>
  <si>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</si>
  <si>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</si>
  <si>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</si>
  <si>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</si>
  <si>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</si>
  <si>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</si>
  <si>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</si>
  <si>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</si>
  <si>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</si>
  <si>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</si>
  <si>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</si>
  <si>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</si>
  <si>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</si>
  <si>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</si>
  <si>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</si>
  <si>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</si>
  <si>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</si>
  <si>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</si>
  <si>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</si>
  <si>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</si>
  <si>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</si>
  <si>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</si>
  <si>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</si>
  <si>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</si>
  <si>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</si>
  <si>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</si>
  <si>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</si>
  <si>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</si>
  <si>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</si>
  <si>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</si>
  <si>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</si>
  <si>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</si>
  <si>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</si>
  <si>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</si>
  <si>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</si>
  <si>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</si>
  <si>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</si>
  <si>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</si>
  <si>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</si>
  <si>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</si>
  <si>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</si>
  <si>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</si>
  <si>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</si>
  <si>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</si>
  <si>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</si>
  <si>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</si>
  <si>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</si>
  <si>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</si>
  <si>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</si>
  <si>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</si>
  <si>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</si>
  <si>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</si>
  <si>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</si>
  <si>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</si>
  <si>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</si>
  <si>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</si>
  <si>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</si>
  <si>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</si>
  <si>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</si>
  <si>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</si>
  <si>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</si>
  <si>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</si>
  <si>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</si>
  <si>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</si>
  <si>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</si>
  <si>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</si>
  <si>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</si>
  <si>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</si>
  <si>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</si>
  <si>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</si>
  <si>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</si>
  <si>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</si>
  <si>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</si>
  <si>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</si>
  <si>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</si>
  <si>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</si>
  <si>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</si>
  <si>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</si>
  <si>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</si>
  <si>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</si>
  <si>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</si>
  <si>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</si>
  <si>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</si>
  <si>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</si>
  <si>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</si>
  <si>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</si>
  <si>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</si>
  <si>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</si>
  <si>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</si>
  <si>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</si>
  <si>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</si>
  <si>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</si>
  <si>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</si>
  <si>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</si>
  <si>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</si>
  <si>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</si>
  <si>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</si>
  <si>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</si>
  <si>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</si>
  <si>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</si>
  <si>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</si>
  <si>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</si>
  <si>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</si>
  <si>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</si>
  <si>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</si>
  <si>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</si>
  <si>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</si>
  <si>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</si>
  <si>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</si>
  <si>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</si>
  <si>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</si>
  <si>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</si>
  <si>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</si>
  <si>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</si>
  <si>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</si>
  <si>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</si>
  <si>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</si>
  <si>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</si>
  <si>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</si>
  <si>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</si>
  <si>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</si>
  <si>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</si>
  <si>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</si>
  <si>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</si>
  <si>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</si>
  <si>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</si>
  <si>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</si>
  <si>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</si>
  <si>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</si>
  <si>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</si>
  <si>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</si>
  <si>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</si>
  <si>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</si>
  <si>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</si>
  <si>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</si>
  <si>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</si>
  <si>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</si>
  <si>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</si>
  <si>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</si>
  <si>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</si>
  <si>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</si>
  <si>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</si>
  <si>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</si>
  <si>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</si>
  <si>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</si>
  <si>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</si>
  <si>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</si>
  <si>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</si>
  <si>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</si>
  <si>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</si>
  <si>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</si>
  <si>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</si>
  <si>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</si>
  <si>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</si>
  <si>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</si>
  <si>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</si>
  <si>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</si>
  <si>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</si>
  <si>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</si>
  <si>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</si>
  <si>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</si>
  <si>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</si>
  <si>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</si>
  <si>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</si>
  <si>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</si>
  <si>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</si>
  <si>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</si>
  <si>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</si>
  <si>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</si>
  <si>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</si>
  <si>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</si>
  <si>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</si>
  <si>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</si>
  <si>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</si>
  <si>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</si>
  <si>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</si>
  <si>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</si>
  <si>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</si>
  <si>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</si>
  <si>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</si>
  <si>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</si>
  <si>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</si>
  <si>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</si>
  <si>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</si>
  <si>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</si>
  <si>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</si>
  <si>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</si>
  <si>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</si>
  <si>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</si>
  <si>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</si>
  <si>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</si>
  <si>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</si>
  <si>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</si>
  <si>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</si>
  <si>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</si>
  <si>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</si>
  <si>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</si>
  <si>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</si>
  <si>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</si>
  <si>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</si>
  <si>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</si>
  <si>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</si>
  <si>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</si>
  <si>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</si>
  <si>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</si>
  <si>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</si>
  <si>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</si>
  <si>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</si>
  <si>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</si>
  <si>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</si>
  <si>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</si>
  <si>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</si>
  <si>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</si>
  <si>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</si>
  <si>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</si>
  <si>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</si>
  <si>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</si>
  <si>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</si>
  <si>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</si>
  <si>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</si>
  <si>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</si>
  <si>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</si>
  <si>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</si>
  <si>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</si>
  <si>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</si>
  <si>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</si>
  <si>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</si>
  <si>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</si>
  <si>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</si>
  <si>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</si>
  <si>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</si>
  <si>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</si>
  <si>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</si>
  <si>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</si>
  <si>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</si>
  <si>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</si>
  <si>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</si>
  <si>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</si>
  <si>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</si>
  <si>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</si>
  <si>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</si>
  <si>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</si>
  <si>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</si>
  <si>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</si>
  <si>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</si>
  <si>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</si>
  <si>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</si>
  <si>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</si>
  <si>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</si>
  <si>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</si>
  <si>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</si>
  <si>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</si>
  <si>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</si>
  <si>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</si>
  <si>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</si>
  <si>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</si>
  <si>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</si>
  <si>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</si>
  <si>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</si>
  <si>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</si>
  <si>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</si>
  <si>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</si>
  <si>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</si>
  <si>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</si>
  <si>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</si>
  <si>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</si>
  <si>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</si>
  <si>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</si>
  <si>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</si>
  <si>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</si>
  <si>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</si>
  <si>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</si>
  <si>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</si>
  <si>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</si>
  <si>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</si>
  <si>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</si>
  <si>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</si>
  <si>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</si>
  <si>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</si>
  <si>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</si>
  <si>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</si>
  <si>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</si>
  <si>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</si>
  <si>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</si>
  <si>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</si>
  <si>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</si>
  <si>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</si>
  <si>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</si>
  <si>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</si>
  <si>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</si>
  <si>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</si>
  <si>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</si>
  <si>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</si>
  <si>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</si>
  <si>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</si>
  <si>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</si>
  <si>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</si>
  <si>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</si>
  <si>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</si>
  <si>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</si>
  <si>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</si>
  <si>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</si>
  <si>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</si>
  <si>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</si>
  <si>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</si>
  <si>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</si>
  <si>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</si>
  <si>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</si>
  <si>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</si>
  <si>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</si>
  <si>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</si>
  <si>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</si>
  <si>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</si>
  <si>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</si>
  <si>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</si>
  <si>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</si>
  <si>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</si>
  <si>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</si>
  <si>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</si>
  <si>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</si>
  <si>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</si>
  <si>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</si>
  <si>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</si>
  <si>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</si>
  <si>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</si>
  <si>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</si>
  <si>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</si>
  <si>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</si>
  <si>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</si>
  <si>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</si>
  <si>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</si>
  <si>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</si>
  <si>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</si>
  <si>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</si>
  <si>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</si>
  <si>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</si>
  <si>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</si>
  <si>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</si>
  <si>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</si>
  <si>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</si>
  <si>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</si>
  <si>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</si>
  <si>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</si>
  <si>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</si>
  <si>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</si>
  <si>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</si>
  <si>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</si>
  <si>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</si>
  <si>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</si>
  <si>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</si>
  <si>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</si>
  <si>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</si>
  <si>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</si>
  <si>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</si>
  <si>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</si>
  <si>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</si>
  <si>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</si>
  <si>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</si>
  <si>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</si>
  <si>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</si>
  <si>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</si>
  <si>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</si>
  <si>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</si>
  <si>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</si>
  <si>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</si>
  <si>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</si>
  <si>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</si>
  <si>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</si>
  <si>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</si>
  <si>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</si>
  <si>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</si>
  <si>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</si>
  <si>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</si>
  <si>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</si>
  <si>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</si>
  <si>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</si>
  <si>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</si>
  <si>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</si>
  <si>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</si>
  <si>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</si>
  <si>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</si>
  <si>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</si>
  <si>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</si>
  <si>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</si>
  <si>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</si>
  <si>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</si>
  <si>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</si>
  <si>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</si>
  <si>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</si>
  <si>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</si>
  <si>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</si>
  <si>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</si>
  <si>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</si>
  <si>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</si>
  <si>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</si>
  <si>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</si>
  <si>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</si>
  <si>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</si>
  <si>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</si>
  <si>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</si>
  <si>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</si>
  <si>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</si>
  <si>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</si>
  <si>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</si>
  <si>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</si>
  <si>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</si>
  <si>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</si>
  <si>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</si>
  <si>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</si>
  <si>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</si>
  <si>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</si>
  <si>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</si>
  <si>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</si>
  <si>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</si>
  <si>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</si>
  <si>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</si>
  <si>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</si>
  <si>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</si>
  <si>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</si>
  <si>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</si>
  <si>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</si>
  <si>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</si>
  <si>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</si>
  <si>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</si>
  <si>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</si>
  <si>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</si>
  <si>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</si>
  <si>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</si>
  <si>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</si>
  <si>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</si>
  <si>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</si>
  <si>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</si>
  <si>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</si>
  <si>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</si>
  <si>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</si>
  <si>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</si>
  <si>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</si>
  <si>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</si>
  <si>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</si>
  <si>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</si>
  <si>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</si>
  <si>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</si>
  <si>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</si>
  <si>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</si>
  <si>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</si>
  <si>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</si>
  <si>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</si>
  <si>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</si>
  <si>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</si>
  <si>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</si>
  <si>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</si>
  <si>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</si>
  <si>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</si>
  <si>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</si>
  <si>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</si>
  <si>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</si>
  <si>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</si>
  <si>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</si>
  <si>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</si>
  <si>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</si>
  <si>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</si>
  <si>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</si>
  <si>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</si>
  <si>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</si>
  <si>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</si>
  <si>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</si>
  <si>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</si>
  <si>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</si>
  <si>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</si>
  <si>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</si>
  <si>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</si>
  <si>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</si>
  <si>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</si>
  <si>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</si>
  <si>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</si>
  <si>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</si>
  <si>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</si>
  <si>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</si>
  <si>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</si>
  <si>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</si>
  <si>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</si>
  <si>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</si>
  <si>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</si>
  <si>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</si>
  <si>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</si>
  <si>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</si>
  <si>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</si>
  <si>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</si>
  <si>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</si>
  <si>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</si>
  <si>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</si>
  <si>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</si>
  <si>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</si>
  <si>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</si>
  <si>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</si>
  <si>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</si>
  <si>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</si>
  <si>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</si>
  <si>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</si>
  <si>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</si>
  <si>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</si>
  <si>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</si>
  <si>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</si>
  <si>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</si>
  <si>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</si>
  <si>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</si>
  <si>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</si>
  <si>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</si>
  <si>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</si>
  <si>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</si>
  <si>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</si>
  <si>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</si>
  <si>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</si>
  <si>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</si>
  <si>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</si>
  <si>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</si>
  <si>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</si>
  <si>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</si>
  <si>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</si>
  <si>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</si>
  <si>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</si>
  <si>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</si>
  <si>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</si>
  <si>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</si>
  <si>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</si>
  <si>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</si>
  <si>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</si>
  <si>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</si>
  <si>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</si>
  <si>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</si>
  <si>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</si>
  <si>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</si>
  <si>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</si>
  <si>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</si>
  <si>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</si>
  <si>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</si>
  <si>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</si>
  <si>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</si>
  <si>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</si>
  <si>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</si>
  <si>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</si>
  <si>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</si>
  <si>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</si>
  <si>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</si>
  <si>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</si>
  <si>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</si>
  <si>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</si>
  <si>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</si>
  <si>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</si>
  <si>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</si>
  <si>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</si>
  <si>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</si>
  <si>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</si>
  <si>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</si>
  <si>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</si>
  <si>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</si>
  <si>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</si>
  <si>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</si>
  <si>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</si>
  <si>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</si>
  <si>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</si>
  <si>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</si>
  <si>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</si>
  <si>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</si>
  <si>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</si>
  <si>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</si>
  <si>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</si>
  <si>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</si>
  <si>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</si>
  <si>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</si>
  <si>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</si>
  <si>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</si>
  <si>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</si>
  <si>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</si>
  <si>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</si>
  <si>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</si>
  <si>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</si>
  <si>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</si>
  <si>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</si>
  <si>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</si>
  <si>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</si>
  <si>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</si>
  <si>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</si>
  <si>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</si>
  <si>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</si>
  <si>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</si>
  <si>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</si>
  <si>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</si>
  <si>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</si>
  <si>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</si>
  <si>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</si>
  <si>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</si>
  <si>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</si>
  <si>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</si>
  <si>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</si>
  <si>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</si>
  <si>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</si>
  <si>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</si>
  <si>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</si>
  <si>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</si>
  <si>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</si>
  <si>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</si>
  <si>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</si>
  <si>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</si>
  <si>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</si>
  <si>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</si>
  <si>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</si>
  <si>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</si>
  <si>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</si>
  <si>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</si>
  <si>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</si>
  <si>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</si>
  <si>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</si>
  <si>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</si>
  <si>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</si>
  <si>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</si>
  <si>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</si>
  <si>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</si>
  <si>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</si>
  <si>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</si>
  <si>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</si>
  <si>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</si>
  <si>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</si>
  <si>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</si>
  <si>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</si>
  <si>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</si>
  <si>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</si>
  <si>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</si>
  <si>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</si>
  <si>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</si>
  <si>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</si>
  <si>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</si>
  <si>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</si>
  <si>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</si>
  <si>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</si>
  <si>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</si>
  <si>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</si>
  <si>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</si>
  <si>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</si>
  <si>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</si>
  <si>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</si>
  <si>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</si>
  <si>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</si>
  <si>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</si>
  <si>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</si>
  <si>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</si>
  <si>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</si>
  <si>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</si>
  <si>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</si>
  <si>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</si>
  <si>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</si>
  <si>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</si>
  <si>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</si>
  <si>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</si>
  <si>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</si>
  <si>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</si>
  <si>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</si>
  <si>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</si>
  <si>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</si>
  <si>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</si>
  <si>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</si>
  <si>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</si>
  <si>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</si>
  <si>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</si>
  <si>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</si>
  <si>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</si>
  <si>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</si>
  <si>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</si>
  <si>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</si>
  <si>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</si>
  <si>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</si>
  <si>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</si>
  <si>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</si>
  <si>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</si>
  <si>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</si>
  <si>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</si>
  <si>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</si>
  <si>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</si>
  <si>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</si>
  <si>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</si>
  <si>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</si>
  <si>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</si>
  <si>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</si>
  <si>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</si>
  <si>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</si>
  <si>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</si>
  <si>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</si>
  <si>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</si>
  <si>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</si>
  <si>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</si>
  <si>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</si>
  <si>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</si>
  <si>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</si>
  <si>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</si>
  <si>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</si>
  <si>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</si>
  <si>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</si>
  <si>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</si>
  <si>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</si>
  <si>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</si>
  <si>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</si>
  <si>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</si>
  <si>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</si>
  <si>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</si>
  <si>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</si>
  <si>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</si>
  <si>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</si>
  <si>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</si>
  <si>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</si>
  <si>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</si>
  <si>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</si>
  <si>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</si>
  <si>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</si>
  <si>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</si>
  <si>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</si>
  <si>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</si>
  <si>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</si>
  <si>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</si>
  <si>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</si>
  <si>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</si>
  <si>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</si>
  <si>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</si>
  <si>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</si>
  <si>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</si>
  <si>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</si>
  <si>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</si>
  <si>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</si>
  <si>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</si>
  <si>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</si>
  <si>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</si>
  <si>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</si>
  <si>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</si>
  <si>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</si>
  <si>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</si>
  <si>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</si>
  <si>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</si>
  <si>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</si>
  <si>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</si>
  <si>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</si>
  <si>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</si>
  <si>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</si>
  <si>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</si>
  <si>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</si>
  <si>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</si>
  <si>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</si>
  <si>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</si>
  <si>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</si>
  <si>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</si>
  <si>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</si>
  <si>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</si>
  <si>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</si>
  <si>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</si>
  <si>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</si>
  <si>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</si>
  <si>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</si>
  <si>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</si>
  <si>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</si>
  <si>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</si>
  <si>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</si>
  <si>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</si>
  <si>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</si>
  <si>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</si>
  <si>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</si>
  <si>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</si>
  <si>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</si>
  <si>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</si>
  <si>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"ЕНОТАЕВСКАЯ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</si>
  <si>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</si>
  <si>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</si>
  <si>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</si>
  <si>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</si>
  <si>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</si>
  <si>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</si>
  <si>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</si>
  <si>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</si>
  <si>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</si>
  <si>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</si>
  <si>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</si>
  <si>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</si>
  <si>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</si>
  <si>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</si>
  <si>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</si>
  <si>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</si>
  <si>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</si>
  <si>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</si>
  <si>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</si>
  <si>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</si>
  <si>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</si>
  <si>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</si>
  <si>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</si>
  <si>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</si>
  <si>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</si>
  <si>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</si>
  <si>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</si>
  <si>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</si>
  <si>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</si>
  <si>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</si>
  <si>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</si>
  <si>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</si>
  <si>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</si>
  <si>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</si>
  <si>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</si>
  <si>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</si>
  <si>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</si>
  <si>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</si>
  <si>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</si>
  <si>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</si>
  <si>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</si>
  <si>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</si>
  <si>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</si>
  <si>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</si>
  <si>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</si>
  <si>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</si>
  <si>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</si>
  <si>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</si>
  <si>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</si>
  <si>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</si>
  <si>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</si>
  <si>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</si>
  <si>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</si>
  <si>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</si>
  <si>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</si>
  <si>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</si>
  <si>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</si>
  <si>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</si>
  <si>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</si>
  <si>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</si>
  <si>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</si>
  <si>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</si>
  <si>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</si>
  <si>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</si>
  <si>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</si>
  <si>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</si>
  <si>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</si>
  <si>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</si>
  <si>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</si>
  <si>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Приложение №1 к Протоколу заседания Комиссии по разработке ТП ОМС №16 от 31.10.2025</t>
  </si>
  <si>
    <t>с 01.09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</si>
</sst>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300039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6</v>
      </c>
      <c r="F16" s="28">
        <f t="shared" si="1"/>
        <v>1828</v>
      </c>
      <c r="G16" s="41">
        <v>277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305</v>
      </c>
      <c r="O16" s="45">
        <f t="shared" si="6"/>
        <v>6</v>
      </c>
      <c r="P16" s="28">
        <f t="shared" si="7"/>
        <v>1828</v>
      </c>
      <c r="Q16" s="162">
        <f t="shared" si="8"/>
        <v>277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28</v>
      </c>
      <c r="G19" s="41">
        <v>5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28</v>
      </c>
      <c r="Q19" s="162">
        <f t="shared" si="8"/>
        <v>5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3</v>
      </c>
      <c r="F21" s="28">
        <f>F22+F23</f>
        <v>975</v>
      </c>
      <c r="G21" s="41">
        <f>G22+G23</f>
        <v>150</v>
      </c>
      <c r="H21" s="47">
        <v>6.5</v>
      </c>
      <c r="I21" s="31">
        <v>281</v>
      </c>
      <c r="J21" s="27">
        <f t="shared" si="2"/>
        <v>4</v>
      </c>
      <c r="K21" s="28">
        <f>K22+K23</f>
        <v>1209</v>
      </c>
      <c r="L21" s="42">
        <f>L22+L23</f>
        <v>186</v>
      </c>
      <c r="M21" s="45">
        <f t="shared" si="4"/>
        <v>7</v>
      </c>
      <c r="N21" s="28">
        <f t="shared" si="5"/>
        <v>312</v>
      </c>
      <c r="O21" s="45">
        <f t="shared" si="6"/>
        <v>7</v>
      </c>
      <c r="P21" s="28">
        <f t="shared" si="7"/>
        <v>2184</v>
      </c>
      <c r="Q21" s="162">
        <f t="shared" si="8"/>
        <v>336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3</v>
      </c>
      <c r="F22" s="28">
        <f t="shared" ref="F22:F66" si="12">ROUND(C22*G22,0)</f>
        <v>975</v>
      </c>
      <c r="G22" s="41">
        <v>150</v>
      </c>
      <c r="H22" s="44">
        <v>6.5</v>
      </c>
      <c r="I22" s="31">
        <v>281</v>
      </c>
      <c r="J22" s="27">
        <f t="shared" si="2"/>
        <v>4</v>
      </c>
      <c r="K22" s="28">
        <f t="shared" ref="K22:K66" si="13">ROUND(H22*L22,0)</f>
        <v>1209</v>
      </c>
      <c r="L22" s="42">
        <v>186</v>
      </c>
      <c r="M22" s="45">
        <f t="shared" si="4"/>
        <v>7</v>
      </c>
      <c r="N22" s="28">
        <f t="shared" si="5"/>
        <v>312</v>
      </c>
      <c r="O22" s="45">
        <f t="shared" si="6"/>
        <v>7</v>
      </c>
      <c r="P22" s="28">
        <f t="shared" si="7"/>
        <v>2184</v>
      </c>
      <c r="Q22" s="162">
        <f t="shared" si="8"/>
        <v>336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10</v>
      </c>
      <c r="K46" s="28">
        <f t="shared" si="13"/>
        <v>3128</v>
      </c>
      <c r="L46" s="42">
        <v>391</v>
      </c>
      <c r="M46" s="45">
        <f t="shared" si="15"/>
        <v>8</v>
      </c>
      <c r="N46" s="28">
        <f t="shared" si="16"/>
        <v>313</v>
      </c>
      <c r="O46" s="45">
        <f t="shared" si="17"/>
        <v>10</v>
      </c>
      <c r="P46" s="28">
        <f t="shared" si="18"/>
        <v>3128</v>
      </c>
      <c r="Q46" s="162">
        <f t="shared" si="19"/>
        <v>391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22</v>
      </c>
      <c r="F56" s="28">
        <f t="shared" si="12"/>
        <v>7141</v>
      </c>
      <c r="G56" s="41">
        <v>707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325</v>
      </c>
      <c r="O56" s="45">
        <f t="shared" si="17"/>
        <v>22</v>
      </c>
      <c r="P56" s="28">
        <f t="shared" si="18"/>
        <v>7141</v>
      </c>
      <c r="Q56" s="162">
        <f t="shared" si="19"/>
        <v>707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10</v>
      </c>
      <c r="F62" s="28">
        <f t="shared" si="12"/>
        <v>3108</v>
      </c>
      <c r="G62" s="41">
        <v>379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311</v>
      </c>
      <c r="O62" s="45">
        <f t="shared" si="17"/>
        <v>10</v>
      </c>
      <c r="P62" s="28">
        <f t="shared" si="18"/>
        <v>3108</v>
      </c>
      <c r="Q62" s="162">
        <f t="shared" si="19"/>
        <v>379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1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78</v>
      </c>
      <c r="L63" s="42">
        <v>16</v>
      </c>
      <c r="M63" s="45">
        <f t="shared" si="15"/>
        <v>5</v>
      </c>
      <c r="N63" s="28">
        <f t="shared" si="16"/>
        <v>0</v>
      </c>
      <c r="O63" s="45">
        <f t="shared" si="17"/>
        <v>0</v>
      </c>
      <c r="P63" s="28">
        <f t="shared" si="18"/>
        <v>78</v>
      </c>
      <c r="Q63" s="162">
        <f t="shared" si="19"/>
        <v>17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41</v>
      </c>
      <c r="F67" s="28">
        <f>SUM(F12:F66)-F23-F22</f>
        <v>13080</v>
      </c>
      <c r="G67" s="41">
        <f>SUM(G12:G66)-G23-G22</f>
        <v>1519</v>
      </c>
      <c r="H67" s="44"/>
      <c r="I67" s="43"/>
      <c r="J67" s="27">
        <f>SUM(J12:J66)-J23-J22</f>
        <v>14</v>
      </c>
      <c r="K67" s="28">
        <f>SUM(K12:K66)-K23-K22</f>
        <v>4415</v>
      </c>
      <c r="L67" s="42">
        <f>SUM(L12:L66)-L23-L22</f>
        <v>593</v>
      </c>
      <c r="M67" s="45">
        <f t="shared" si="15"/>
        <v>8</v>
      </c>
      <c r="N67" s="28">
        <f>SUM(N12:N66)-N23-N22</f>
        <v>1566</v>
      </c>
      <c r="O67" s="45">
        <f>SUM(O12:O66)-O23-O22</f>
        <v>55</v>
      </c>
      <c r="P67" s="28">
        <f>SUM(P12:P66)-P23-P22</f>
        <v>17495</v>
      </c>
      <c r="Q67" s="162">
        <f>G67+L67</f>
        <v>2112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300039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277</v>
      </c>
      <c r="F10" s="50">
        <v>0</v>
      </c>
      <c r="G10" s="72">
        <f t="shared" si="0"/>
        <v>277</v>
      </c>
      <c r="H10" s="69">
        <v>0</v>
      </c>
      <c r="I10" s="36">
        <v>0</v>
      </c>
      <c r="J10" s="73">
        <f t="shared" si="1"/>
        <v>0</v>
      </c>
      <c r="K10" s="37">
        <f t="shared" si="2"/>
        <v>277</v>
      </c>
      <c r="L10" s="37">
        <f t="shared" si="3"/>
        <v>0</v>
      </c>
      <c r="M10" s="64">
        <f t="shared" si="4"/>
        <v>277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5</v>
      </c>
      <c r="F13" s="138">
        <v>0</v>
      </c>
      <c r="G13" s="72">
        <f t="shared" si="0"/>
        <v>5</v>
      </c>
      <c r="H13" s="69">
        <v>0</v>
      </c>
      <c r="I13" s="36">
        <v>0</v>
      </c>
      <c r="J13" s="73">
        <f t="shared" si="1"/>
        <v>0</v>
      </c>
      <c r="K13" s="37">
        <f t="shared" si="2"/>
        <v>5</v>
      </c>
      <c r="L13" s="37">
        <f t="shared" si="3"/>
        <v>0</v>
      </c>
      <c r="M13" s="64">
        <f t="shared" si="4"/>
        <v>5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150</v>
      </c>
      <c r="F15" s="138">
        <v>186</v>
      </c>
      <c r="G15" s="72">
        <f t="shared" si="0"/>
        <v>336</v>
      </c>
      <c r="H15" s="69">
        <v>0</v>
      </c>
      <c r="I15" s="36">
        <v>0</v>
      </c>
      <c r="J15" s="73">
        <f t="shared" si="1"/>
        <v>0</v>
      </c>
      <c r="K15" s="37">
        <f t="shared" si="2"/>
        <v>150</v>
      </c>
      <c r="L15" s="37">
        <f t="shared" si="3"/>
        <v>186</v>
      </c>
      <c r="M15" s="64">
        <f t="shared" si="4"/>
        <v>336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391</v>
      </c>
      <c r="G38" s="72">
        <f t="shared" ref="G38:G69" si="5">E38+F38</f>
        <v>391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391</v>
      </c>
      <c r="M38" s="64">
        <f t="shared" ref="M38:M69" si="9">K38+L38</f>
        <v>391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707</v>
      </c>
      <c r="F48" s="138">
        <v>0</v>
      </c>
      <c r="G48" s="72">
        <f t="shared" si="5"/>
        <v>707</v>
      </c>
      <c r="H48" s="69">
        <v>0</v>
      </c>
      <c r="I48" s="36">
        <v>0</v>
      </c>
      <c r="J48" s="73">
        <f t="shared" si="6"/>
        <v>0</v>
      </c>
      <c r="K48" s="37">
        <f t="shared" si="7"/>
        <v>707</v>
      </c>
      <c r="L48" s="37">
        <f t="shared" si="8"/>
        <v>0</v>
      </c>
      <c r="M48" s="64">
        <f t="shared" si="9"/>
        <v>707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379</v>
      </c>
      <c r="F54" s="138">
        <v>0</v>
      </c>
      <c r="G54" s="72">
        <f t="shared" si="5"/>
        <v>379</v>
      </c>
      <c r="H54" s="69">
        <v>0</v>
      </c>
      <c r="I54" s="36">
        <v>0</v>
      </c>
      <c r="J54" s="73">
        <f t="shared" si="6"/>
        <v>0</v>
      </c>
      <c r="K54" s="37">
        <f t="shared" si="7"/>
        <v>379</v>
      </c>
      <c r="L54" s="37">
        <f t="shared" si="8"/>
        <v>0</v>
      </c>
      <c r="M54" s="64">
        <f t="shared" si="9"/>
        <v>379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1</v>
      </c>
      <c r="F55" s="138">
        <v>16</v>
      </c>
      <c r="G55" s="72">
        <f t="shared" si="5"/>
        <v>17</v>
      </c>
      <c r="H55" s="69">
        <v>0</v>
      </c>
      <c r="I55" s="36">
        <v>0</v>
      </c>
      <c r="J55" s="73">
        <f t="shared" si="6"/>
        <v>0</v>
      </c>
      <c r="K55" s="37">
        <f t="shared" si="7"/>
        <v>1</v>
      </c>
      <c r="L55" s="37">
        <f t="shared" si="8"/>
        <v>16</v>
      </c>
      <c r="M55" s="64">
        <f t="shared" si="9"/>
        <v>17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1519</v>
      </c>
      <c r="F59" s="138">
        <f t="shared" si="10"/>
        <v>593</v>
      </c>
      <c r="G59" s="72">
        <f t="shared" si="10"/>
        <v>2112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1519</v>
      </c>
      <c r="L59" s="37">
        <f t="shared" si="10"/>
        <v>593</v>
      </c>
      <c r="M59" s="64">
        <f t="shared" si="10"/>
        <v>2112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B8" sqref="B8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9.5" customHeight="1">
      <c r="D1" s="209" t="s">
        <v>1097</v>
      </c>
      <c r="E1" s="209"/>
      <c r="F1" s="209"/>
    </row>
    <row r="2" spans="1:6">
      <c r="C2" s="115" t="s">
        <v>1027</v>
      </c>
      <c r="D2" s="106">
        <v>300039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1098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282</v>
      </c>
      <c r="E13" s="111">
        <v>0</v>
      </c>
      <c r="F13" s="112">
        <v>282</v>
      </c>
    </row>
    <row r="14" spans="1:6">
      <c r="A14" s="144">
        <v>4</v>
      </c>
      <c r="B14" s="110" t="s">
        <v>297</v>
      </c>
      <c r="C14" s="121" t="s">
        <v>61</v>
      </c>
      <c r="D14" s="146">
        <v>55</v>
      </c>
      <c r="E14" s="147">
        <v>0</v>
      </c>
      <c r="F14" s="114">
        <v>55</v>
      </c>
    </row>
    <row r="15" spans="1:6">
      <c r="A15" s="144">
        <v>5</v>
      </c>
      <c r="B15" s="110" t="s">
        <v>298</v>
      </c>
      <c r="C15" s="121" t="s">
        <v>62</v>
      </c>
      <c r="D15" s="146">
        <v>1</v>
      </c>
      <c r="E15" s="147">
        <v>0</v>
      </c>
      <c r="F15" s="114">
        <v>1</v>
      </c>
    </row>
    <row r="16" spans="1:6">
      <c r="A16" s="144">
        <v>6</v>
      </c>
      <c r="B16" s="110" t="s">
        <v>299</v>
      </c>
      <c r="C16" s="121" t="s">
        <v>63</v>
      </c>
      <c r="D16" s="146">
        <v>7</v>
      </c>
      <c r="E16" s="147">
        <v>0</v>
      </c>
      <c r="F16" s="114">
        <v>7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100</v>
      </c>
      <c r="E20" s="147">
        <v>0</v>
      </c>
      <c r="F20" s="114">
        <v>100</v>
      </c>
    </row>
    <row r="21" spans="1:6" ht="31.5" hidden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>
      <c r="A22" s="144">
        <v>12</v>
      </c>
      <c r="B22" s="110" t="s">
        <v>305</v>
      </c>
      <c r="C22" s="121" t="s">
        <v>67</v>
      </c>
      <c r="D22" s="146">
        <v>60</v>
      </c>
      <c r="E22" s="147">
        <v>0</v>
      </c>
      <c r="F22" s="114">
        <v>60</v>
      </c>
    </row>
    <row r="23" spans="1:6">
      <c r="A23" s="144">
        <v>13</v>
      </c>
      <c r="B23" s="110" t="s">
        <v>306</v>
      </c>
      <c r="C23" s="121" t="s">
        <v>849</v>
      </c>
      <c r="D23" s="146">
        <v>20</v>
      </c>
      <c r="E23" s="147">
        <v>0</v>
      </c>
      <c r="F23" s="114">
        <v>20</v>
      </c>
    </row>
    <row r="24" spans="1:6" hidden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 ht="16.5" thickBot="1">
      <c r="A25" s="144">
        <v>15</v>
      </c>
      <c r="B25" s="110" t="s">
        <v>308</v>
      </c>
      <c r="C25" s="121" t="s">
        <v>851</v>
      </c>
      <c r="D25" s="146">
        <v>39</v>
      </c>
      <c r="E25" s="147">
        <v>0</v>
      </c>
      <c r="F25" s="114">
        <v>39</v>
      </c>
    </row>
    <row r="26" spans="1:6" ht="16.5" hidden="1" thickBot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1</v>
      </c>
      <c r="E31" s="111">
        <v>0</v>
      </c>
      <c r="F31" s="112">
        <v>1</v>
      </c>
    </row>
    <row r="32" spans="1:6" hidden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1</v>
      </c>
      <c r="E33" s="147">
        <v>0</v>
      </c>
      <c r="F33" s="114">
        <v>1</v>
      </c>
    </row>
    <row r="34" spans="1:6">
      <c r="A34" s="139">
        <v>24</v>
      </c>
      <c r="B34" s="140" t="s">
        <v>313</v>
      </c>
      <c r="C34" s="120" t="s">
        <v>69</v>
      </c>
      <c r="D34" s="111">
        <v>92</v>
      </c>
      <c r="E34" s="111">
        <v>0</v>
      </c>
      <c r="F34" s="112">
        <v>92</v>
      </c>
    </row>
    <row r="35" spans="1:6">
      <c r="A35" s="144">
        <v>25</v>
      </c>
      <c r="B35" s="110" t="s">
        <v>314</v>
      </c>
      <c r="C35" s="121" t="s">
        <v>15</v>
      </c>
      <c r="D35" s="146">
        <v>14</v>
      </c>
      <c r="E35" s="147">
        <v>0</v>
      </c>
      <c r="F35" s="114">
        <v>14</v>
      </c>
    </row>
    <row r="36" spans="1:6" hidden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 hidden="1">
      <c r="A37" s="144">
        <v>27</v>
      </c>
      <c r="B37" s="110" t="s">
        <v>316</v>
      </c>
      <c r="C37" s="121" t="s">
        <v>260</v>
      </c>
      <c r="D37" s="146">
        <v>0</v>
      </c>
      <c r="E37" s="147">
        <v>0</v>
      </c>
      <c r="F37" s="114">
        <v>0</v>
      </c>
    </row>
    <row r="38" spans="1:6">
      <c r="A38" s="144">
        <v>28</v>
      </c>
      <c r="B38" s="110" t="s">
        <v>317</v>
      </c>
      <c r="C38" s="121" t="s">
        <v>261</v>
      </c>
      <c r="D38" s="146">
        <v>6</v>
      </c>
      <c r="E38" s="147">
        <v>0</v>
      </c>
      <c r="F38" s="114">
        <v>6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72</v>
      </c>
      <c r="E39" s="147">
        <v>0</v>
      </c>
      <c r="F39" s="114">
        <v>72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23</v>
      </c>
      <c r="E41" s="111">
        <v>1</v>
      </c>
      <c r="F41" s="112">
        <v>24</v>
      </c>
    </row>
    <row r="42" spans="1:6">
      <c r="A42" s="144">
        <v>32</v>
      </c>
      <c r="B42" s="110" t="s">
        <v>321</v>
      </c>
      <c r="C42" s="121" t="s">
        <v>262</v>
      </c>
      <c r="D42" s="146">
        <v>0</v>
      </c>
      <c r="E42" s="147">
        <v>1</v>
      </c>
      <c r="F42" s="114">
        <v>1</v>
      </c>
    </row>
    <row r="43" spans="1:6" ht="16.5" thickBot="1">
      <c r="A43" s="144">
        <v>33</v>
      </c>
      <c r="B43" s="110" t="s">
        <v>322</v>
      </c>
      <c r="C43" s="122" t="s">
        <v>263</v>
      </c>
      <c r="D43" s="146">
        <v>23</v>
      </c>
      <c r="E43" s="147">
        <v>0</v>
      </c>
      <c r="F43" s="114">
        <v>23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2</v>
      </c>
      <c r="E48" s="111">
        <v>2</v>
      </c>
      <c r="F48" s="112">
        <v>4</v>
      </c>
    </row>
    <row r="49" spans="1:6" ht="16.5" thickBot="1">
      <c r="A49" s="144">
        <v>39</v>
      </c>
      <c r="B49" s="110" t="s">
        <v>726</v>
      </c>
      <c r="C49" s="122" t="s">
        <v>727</v>
      </c>
      <c r="D49" s="146">
        <v>2</v>
      </c>
      <c r="E49" s="147">
        <v>2</v>
      </c>
      <c r="F49" s="114">
        <v>4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>
      <c r="A71" s="144">
        <v>61</v>
      </c>
      <c r="B71" s="140" t="s">
        <v>344</v>
      </c>
      <c r="C71" s="120" t="s">
        <v>86</v>
      </c>
      <c r="D71" s="111">
        <v>0</v>
      </c>
      <c r="E71" s="111">
        <v>10</v>
      </c>
      <c r="F71" s="112">
        <v>10</v>
      </c>
    </row>
    <row r="72" spans="1:6" hidden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idden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10</v>
      </c>
      <c r="F74" s="114">
        <v>10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>
      <c r="A79" s="144">
        <v>69</v>
      </c>
      <c r="B79" s="140" t="s">
        <v>351</v>
      </c>
      <c r="C79" s="120" t="s">
        <v>90</v>
      </c>
      <c r="D79" s="111">
        <v>0</v>
      </c>
      <c r="E79" s="111">
        <v>1</v>
      </c>
      <c r="F79" s="112">
        <v>1</v>
      </c>
    </row>
    <row r="80" spans="1:6" ht="16.5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1</v>
      </c>
      <c r="F80" s="114">
        <v>1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118</v>
      </c>
      <c r="E84" s="111">
        <v>177</v>
      </c>
      <c r="F84" s="112">
        <v>295</v>
      </c>
    </row>
    <row r="85" spans="1:6">
      <c r="A85" s="144">
        <v>75</v>
      </c>
      <c r="B85" s="110" t="s">
        <v>357</v>
      </c>
      <c r="C85" s="122" t="s">
        <v>20</v>
      </c>
      <c r="D85" s="146">
        <v>5</v>
      </c>
      <c r="E85" s="147">
        <v>0</v>
      </c>
      <c r="F85" s="114">
        <v>5</v>
      </c>
    </row>
    <row r="86" spans="1:6">
      <c r="A86" s="144">
        <v>76</v>
      </c>
      <c r="B86" s="110" t="s">
        <v>358</v>
      </c>
      <c r="C86" s="122" t="s">
        <v>21</v>
      </c>
      <c r="D86" s="146">
        <v>0</v>
      </c>
      <c r="E86" s="147">
        <v>8</v>
      </c>
      <c r="F86" s="114">
        <v>8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>
      <c r="A88" s="144">
        <v>78</v>
      </c>
      <c r="B88" s="110" t="s">
        <v>360</v>
      </c>
      <c r="C88" s="122" t="s">
        <v>22</v>
      </c>
      <c r="D88" s="146">
        <v>49</v>
      </c>
      <c r="E88" s="147">
        <v>0</v>
      </c>
      <c r="F88" s="114">
        <v>49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20</v>
      </c>
      <c r="E92" s="147">
        <v>0</v>
      </c>
      <c r="F92" s="114">
        <v>20</v>
      </c>
    </row>
    <row r="93" spans="1:6">
      <c r="A93" s="144">
        <v>83</v>
      </c>
      <c r="B93" s="110" t="s">
        <v>366</v>
      </c>
      <c r="C93" s="122" t="s">
        <v>26</v>
      </c>
      <c r="D93" s="146">
        <v>0</v>
      </c>
      <c r="E93" s="147">
        <v>7</v>
      </c>
      <c r="F93" s="114">
        <v>7</v>
      </c>
    </row>
    <row r="94" spans="1:6">
      <c r="A94" s="144">
        <v>84</v>
      </c>
      <c r="B94" s="110" t="s">
        <v>656</v>
      </c>
      <c r="C94" s="122" t="s">
        <v>264</v>
      </c>
      <c r="D94" s="146">
        <v>44</v>
      </c>
      <c r="E94" s="147">
        <v>0</v>
      </c>
      <c r="F94" s="114">
        <v>44</v>
      </c>
    </row>
    <row r="95" spans="1:6" ht="16.5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162</v>
      </c>
      <c r="F95" s="114">
        <v>162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90</v>
      </c>
      <c r="E104" s="111">
        <v>0</v>
      </c>
      <c r="F104" s="112">
        <v>90</v>
      </c>
    </row>
    <row r="105" spans="1:6" hidden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70</v>
      </c>
      <c r="E107" s="147">
        <v>0</v>
      </c>
      <c r="F107" s="114">
        <v>70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thickBot="1">
      <c r="A109" s="144">
        <v>99</v>
      </c>
      <c r="B109" s="110" t="s">
        <v>374</v>
      </c>
      <c r="C109" s="122" t="s">
        <v>861</v>
      </c>
      <c r="D109" s="146">
        <v>20</v>
      </c>
      <c r="E109" s="147">
        <v>0</v>
      </c>
      <c r="F109" s="114">
        <v>20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1</v>
      </c>
      <c r="E114" s="111">
        <v>0</v>
      </c>
      <c r="F114" s="112">
        <v>1</v>
      </c>
    </row>
    <row r="115" spans="1:6" hidden="1">
      <c r="A115" s="144">
        <v>105</v>
      </c>
      <c r="B115" s="110" t="s">
        <v>377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6.5" thickBot="1">
      <c r="A116" s="144">
        <v>106</v>
      </c>
      <c r="B116" s="110" t="s">
        <v>378</v>
      </c>
      <c r="C116" s="122" t="s">
        <v>99</v>
      </c>
      <c r="D116" s="146">
        <v>1</v>
      </c>
      <c r="E116" s="147">
        <v>0</v>
      </c>
      <c r="F116" s="114">
        <v>1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119</v>
      </c>
      <c r="E119" s="111">
        <v>61</v>
      </c>
      <c r="F119" s="112">
        <v>180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idden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idden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>
      <c r="A124" s="144">
        <v>114</v>
      </c>
      <c r="B124" s="110" t="s">
        <v>385</v>
      </c>
      <c r="C124" s="122" t="s">
        <v>925</v>
      </c>
      <c r="D124" s="146">
        <v>1</v>
      </c>
      <c r="E124" s="147">
        <v>1</v>
      </c>
      <c r="F124" s="114">
        <v>2</v>
      </c>
    </row>
    <row r="125" spans="1:6">
      <c r="A125" s="144">
        <v>115</v>
      </c>
      <c r="B125" s="110" t="s">
        <v>386</v>
      </c>
      <c r="C125" s="122" t="s">
        <v>29</v>
      </c>
      <c r="D125" s="146">
        <v>10</v>
      </c>
      <c r="E125" s="147">
        <v>0</v>
      </c>
      <c r="F125" s="114">
        <v>10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8</v>
      </c>
      <c r="E128" s="147">
        <v>60</v>
      </c>
      <c r="F128" s="114">
        <v>68</v>
      </c>
    </row>
    <row r="129" spans="1:6" hidden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idden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idden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idden="1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100</v>
      </c>
      <c r="E135" s="147">
        <v>0</v>
      </c>
      <c r="F135" s="114">
        <v>100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59</v>
      </c>
      <c r="E142" s="111">
        <v>2</v>
      </c>
      <c r="F142" s="112">
        <v>61</v>
      </c>
    </row>
    <row r="143" spans="1:6" hidden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43</v>
      </c>
      <c r="E145" s="147">
        <v>0</v>
      </c>
      <c r="F145" s="114">
        <v>43</v>
      </c>
    </row>
    <row r="146" spans="1:6" hidden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>
      <c r="A147" s="144">
        <v>137</v>
      </c>
      <c r="B147" s="110" t="s">
        <v>402</v>
      </c>
      <c r="C147" s="122" t="s">
        <v>109</v>
      </c>
      <c r="D147" s="146">
        <v>15</v>
      </c>
      <c r="E147" s="147">
        <v>2</v>
      </c>
      <c r="F147" s="114">
        <v>17</v>
      </c>
    </row>
    <row r="148" spans="1:6" hidden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thickBot="1">
      <c r="A149" s="144">
        <v>139</v>
      </c>
      <c r="B149" s="110" t="s">
        <v>404</v>
      </c>
      <c r="C149" s="122" t="s">
        <v>872</v>
      </c>
      <c r="D149" s="146">
        <v>1</v>
      </c>
      <c r="E149" s="147">
        <v>0</v>
      </c>
      <c r="F149" s="114">
        <v>1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5</v>
      </c>
      <c r="E163" s="111">
        <v>0</v>
      </c>
      <c r="F163" s="112">
        <v>5</v>
      </c>
    </row>
    <row r="164" spans="1:6" ht="16.5" thickBot="1">
      <c r="A164" s="144">
        <v>154</v>
      </c>
      <c r="B164" s="140" t="s">
        <v>419</v>
      </c>
      <c r="C164" s="120" t="s">
        <v>119</v>
      </c>
      <c r="D164" s="111">
        <v>5</v>
      </c>
      <c r="E164" s="111">
        <v>0</v>
      </c>
      <c r="F164" s="112">
        <v>5</v>
      </c>
    </row>
    <row r="165" spans="1:6" ht="32.2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0</v>
      </c>
      <c r="E247" s="111">
        <v>8</v>
      </c>
      <c r="F247" s="112">
        <v>8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8</v>
      </c>
      <c r="F249" s="114">
        <v>8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100</v>
      </c>
      <c r="F269" s="112">
        <v>100</v>
      </c>
    </row>
    <row r="270" spans="1:6" hidden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100</v>
      </c>
      <c r="F271" s="114">
        <v>100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49</v>
      </c>
      <c r="E274" s="111">
        <v>209</v>
      </c>
      <c r="F274" s="112">
        <v>258</v>
      </c>
    </row>
    <row r="275" spans="1:6">
      <c r="A275" s="144">
        <v>265</v>
      </c>
      <c r="B275" s="110" t="s">
        <v>490</v>
      </c>
      <c r="C275" s="122" t="s">
        <v>153</v>
      </c>
      <c r="D275" s="146">
        <v>0</v>
      </c>
      <c r="E275" s="147">
        <v>192</v>
      </c>
      <c r="F275" s="114">
        <v>192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34</v>
      </c>
      <c r="E278" s="147">
        <v>9</v>
      </c>
      <c r="F278" s="114">
        <v>43</v>
      </c>
    </row>
    <row r="279" spans="1:6">
      <c r="A279" s="144">
        <v>269</v>
      </c>
      <c r="B279" s="110" t="s">
        <v>493</v>
      </c>
      <c r="C279" s="122" t="s">
        <v>157</v>
      </c>
      <c r="D279" s="146">
        <v>15</v>
      </c>
      <c r="E279" s="147">
        <v>0</v>
      </c>
      <c r="F279" s="114">
        <v>15</v>
      </c>
    </row>
    <row r="280" spans="1:6" ht="16.5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8</v>
      </c>
      <c r="F280" s="114">
        <v>8</v>
      </c>
    </row>
    <row r="281" spans="1:6">
      <c r="A281" s="144">
        <v>271</v>
      </c>
      <c r="B281" s="140" t="s">
        <v>461</v>
      </c>
      <c r="C281" s="120" t="s">
        <v>159</v>
      </c>
      <c r="D281" s="111">
        <v>11</v>
      </c>
      <c r="E281" s="111">
        <v>0</v>
      </c>
      <c r="F281" s="112">
        <v>11</v>
      </c>
    </row>
    <row r="282" spans="1:6">
      <c r="A282" s="144">
        <v>272</v>
      </c>
      <c r="B282" s="110" t="s">
        <v>495</v>
      </c>
      <c r="C282" s="122" t="s">
        <v>160</v>
      </c>
      <c r="D282" s="146">
        <v>5</v>
      </c>
      <c r="E282" s="147">
        <v>0</v>
      </c>
      <c r="F282" s="114">
        <v>5</v>
      </c>
    </row>
    <row r="283" spans="1:6">
      <c r="A283" s="144">
        <v>273</v>
      </c>
      <c r="B283" s="110" t="s">
        <v>496</v>
      </c>
      <c r="C283" s="122" t="s">
        <v>161</v>
      </c>
      <c r="D283" s="146">
        <v>1</v>
      </c>
      <c r="E283" s="147">
        <v>0</v>
      </c>
      <c r="F283" s="114">
        <v>1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5</v>
      </c>
      <c r="E284" s="147">
        <v>0</v>
      </c>
      <c r="F284" s="114">
        <v>5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38</v>
      </c>
      <c r="E286" s="111">
        <v>0</v>
      </c>
      <c r="F286" s="112">
        <v>38</v>
      </c>
    </row>
    <row r="287" spans="1:6">
      <c r="A287" s="144">
        <v>277</v>
      </c>
      <c r="B287" s="110" t="s">
        <v>499</v>
      </c>
      <c r="C287" s="122" t="s">
        <v>42</v>
      </c>
      <c r="D287" s="146">
        <v>32</v>
      </c>
      <c r="E287" s="147">
        <v>0</v>
      </c>
      <c r="F287" s="114">
        <v>32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thickBot="1">
      <c r="A289" s="144">
        <v>279</v>
      </c>
      <c r="B289" s="110" t="s">
        <v>501</v>
      </c>
      <c r="C289" s="122" t="s">
        <v>44</v>
      </c>
      <c r="D289" s="146">
        <v>6</v>
      </c>
      <c r="E289" s="147">
        <v>0</v>
      </c>
      <c r="F289" s="114">
        <v>6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2.2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349</v>
      </c>
      <c r="E306" s="111">
        <v>18</v>
      </c>
      <c r="F306" s="112">
        <v>367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0</v>
      </c>
      <c r="E307" s="147">
        <v>18</v>
      </c>
      <c r="F307" s="114">
        <v>18</v>
      </c>
    </row>
    <row r="308" spans="1:6" ht="31.5" hidden="1">
      <c r="A308" s="144">
        <v>298</v>
      </c>
      <c r="B308" s="110" t="s">
        <v>512</v>
      </c>
      <c r="C308" s="122" t="s">
        <v>47</v>
      </c>
      <c r="D308" s="146">
        <v>0</v>
      </c>
      <c r="E308" s="147">
        <v>0</v>
      </c>
      <c r="F308" s="114">
        <v>0</v>
      </c>
    </row>
    <row r="309" spans="1:6">
      <c r="A309" s="144">
        <v>299</v>
      </c>
      <c r="B309" s="110" t="s">
        <v>513</v>
      </c>
      <c r="C309" s="122" t="s">
        <v>48</v>
      </c>
      <c r="D309" s="146">
        <v>21</v>
      </c>
      <c r="E309" s="147">
        <v>0</v>
      </c>
      <c r="F309" s="114">
        <v>21</v>
      </c>
    </row>
    <row r="310" spans="1:6">
      <c r="A310" s="144">
        <v>300</v>
      </c>
      <c r="B310" s="110" t="s">
        <v>514</v>
      </c>
      <c r="C310" s="122" t="s">
        <v>49</v>
      </c>
      <c r="D310" s="146">
        <v>17</v>
      </c>
      <c r="E310" s="147">
        <v>0</v>
      </c>
      <c r="F310" s="114">
        <v>17</v>
      </c>
    </row>
    <row r="311" spans="1:6">
      <c r="A311" s="144">
        <v>301</v>
      </c>
      <c r="B311" s="110" t="s">
        <v>515</v>
      </c>
      <c r="C311" s="122" t="s">
        <v>993</v>
      </c>
      <c r="D311" s="146">
        <v>148</v>
      </c>
      <c r="E311" s="147">
        <v>0</v>
      </c>
      <c r="F311" s="114">
        <v>148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140</v>
      </c>
      <c r="E312" s="147">
        <v>0</v>
      </c>
      <c r="F312" s="114">
        <v>140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6</v>
      </c>
      <c r="E314" s="147">
        <v>0</v>
      </c>
      <c r="F314" s="114">
        <v>6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7</v>
      </c>
      <c r="E316" s="147">
        <v>0</v>
      </c>
      <c r="F316" s="114">
        <v>7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7</v>
      </c>
      <c r="E317" s="147">
        <v>0</v>
      </c>
      <c r="F317" s="114">
        <v>7</v>
      </c>
    </row>
    <row r="318" spans="1:6" ht="16.5" thickBot="1">
      <c r="A318" s="144">
        <v>308</v>
      </c>
      <c r="B318" s="110" t="s">
        <v>522</v>
      </c>
      <c r="C318" s="122" t="s">
        <v>744</v>
      </c>
      <c r="D318" s="146">
        <v>3</v>
      </c>
      <c r="E318" s="147">
        <v>0</v>
      </c>
      <c r="F318" s="114">
        <v>3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 ht="16.5" hidden="1" thickBot="1">
      <c r="A321" s="144">
        <v>311</v>
      </c>
      <c r="B321" s="140" t="s">
        <v>465</v>
      </c>
      <c r="C321" s="120" t="s">
        <v>170</v>
      </c>
      <c r="D321" s="111">
        <v>0</v>
      </c>
      <c r="E321" s="111">
        <v>0</v>
      </c>
      <c r="F321" s="112">
        <v>0</v>
      </c>
    </row>
    <row r="322" spans="1:6" ht="16.5" hidden="1" thickBot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2.25" hidden="1" thickBot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hidden="1" thickBot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23</v>
      </c>
      <c r="E327" s="111">
        <v>0</v>
      </c>
      <c r="F327" s="112">
        <v>23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5</v>
      </c>
      <c r="E329" s="147">
        <v>0</v>
      </c>
      <c r="F329" s="114">
        <v>5</v>
      </c>
    </row>
    <row r="330" spans="1:6" ht="31.5" hidden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5</v>
      </c>
      <c r="E331" s="147">
        <v>0</v>
      </c>
      <c r="F331" s="114">
        <v>5</v>
      </c>
    </row>
    <row r="332" spans="1:6" hidden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5</v>
      </c>
      <c r="E333" s="147">
        <v>0</v>
      </c>
      <c r="F333" s="114">
        <v>5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 hidden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idden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 ht="16.5" thickBot="1">
      <c r="A338" s="144">
        <v>328</v>
      </c>
      <c r="B338" s="110" t="s">
        <v>540</v>
      </c>
      <c r="C338" s="122" t="s">
        <v>999</v>
      </c>
      <c r="D338" s="146">
        <v>8</v>
      </c>
      <c r="E338" s="147">
        <v>0</v>
      </c>
      <c r="F338" s="114">
        <v>8</v>
      </c>
    </row>
    <row r="339" spans="1:6" ht="16.5" hidden="1" thickBot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40" t="s">
        <v>467</v>
      </c>
      <c r="C341" s="120" t="s">
        <v>184</v>
      </c>
      <c r="D341" s="111">
        <v>48</v>
      </c>
      <c r="E341" s="111">
        <v>2</v>
      </c>
      <c r="F341" s="112">
        <v>50</v>
      </c>
    </row>
    <row r="342" spans="1:6">
      <c r="A342" s="144">
        <v>332</v>
      </c>
      <c r="B342" s="110" t="s">
        <v>543</v>
      </c>
      <c r="C342" s="122" t="s">
        <v>50</v>
      </c>
      <c r="D342" s="146">
        <v>10</v>
      </c>
      <c r="E342" s="147">
        <v>2</v>
      </c>
      <c r="F342" s="114">
        <v>12</v>
      </c>
    </row>
    <row r="343" spans="1:6">
      <c r="A343" s="144">
        <v>333</v>
      </c>
      <c r="B343" s="110" t="s">
        <v>544</v>
      </c>
      <c r="C343" s="122" t="s">
        <v>230</v>
      </c>
      <c r="D343" s="146">
        <v>20</v>
      </c>
      <c r="E343" s="147">
        <v>0</v>
      </c>
      <c r="F343" s="114">
        <v>20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>
      <c r="A345" s="144">
        <v>335</v>
      </c>
      <c r="B345" s="110" t="s">
        <v>546</v>
      </c>
      <c r="C345" s="122" t="s">
        <v>52</v>
      </c>
      <c r="D345" s="146">
        <v>15</v>
      </c>
      <c r="E345" s="147">
        <v>0</v>
      </c>
      <c r="F345" s="114">
        <v>15</v>
      </c>
    </row>
    <row r="346" spans="1:6" ht="32.25" thickBot="1">
      <c r="A346" s="144">
        <v>336</v>
      </c>
      <c r="B346" s="110" t="s">
        <v>547</v>
      </c>
      <c r="C346" s="122" t="s">
        <v>185</v>
      </c>
      <c r="D346" s="146">
        <v>3</v>
      </c>
      <c r="E346" s="147">
        <v>0</v>
      </c>
      <c r="F346" s="114">
        <v>3</v>
      </c>
    </row>
    <row r="347" spans="1:6" ht="16.5" hidden="1" thickBot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 ht="16.5" hidden="1" thickBot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t="16.5" hidden="1" thickBot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t="16.5" hidden="1" thickBot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hidden="1" thickBot="1">
      <c r="A351" s="144">
        <v>341</v>
      </c>
      <c r="B351" s="110" t="s">
        <v>552</v>
      </c>
      <c r="C351" s="122" t="s">
        <v>190</v>
      </c>
      <c r="D351" s="146">
        <v>0</v>
      </c>
      <c r="E351" s="147">
        <v>0</v>
      </c>
      <c r="F351" s="114">
        <v>0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123</v>
      </c>
      <c r="E358" s="111">
        <v>1</v>
      </c>
      <c r="F358" s="112">
        <v>124</v>
      </c>
    </row>
    <row r="359" spans="1:6">
      <c r="A359" s="144">
        <v>349</v>
      </c>
      <c r="B359" s="110" t="s">
        <v>559</v>
      </c>
      <c r="C359" s="122" t="s">
        <v>53</v>
      </c>
      <c r="D359" s="146">
        <v>11</v>
      </c>
      <c r="E359" s="147">
        <v>0</v>
      </c>
      <c r="F359" s="114">
        <v>11</v>
      </c>
    </row>
    <row r="360" spans="1:6" hidden="1">
      <c r="A360" s="144">
        <v>350</v>
      </c>
      <c r="B360" s="110" t="s">
        <v>560</v>
      </c>
      <c r="C360" s="122" t="s">
        <v>878</v>
      </c>
      <c r="D360" s="146">
        <v>0</v>
      </c>
      <c r="E360" s="147">
        <v>0</v>
      </c>
      <c r="F360" s="114">
        <v>0</v>
      </c>
    </row>
    <row r="361" spans="1:6">
      <c r="A361" s="144">
        <v>351</v>
      </c>
      <c r="B361" s="110" t="s">
        <v>561</v>
      </c>
      <c r="C361" s="122" t="s">
        <v>879</v>
      </c>
      <c r="D361" s="146">
        <v>27</v>
      </c>
      <c r="E361" s="147">
        <v>1</v>
      </c>
      <c r="F361" s="114">
        <v>28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40</v>
      </c>
      <c r="E370" s="147">
        <v>0</v>
      </c>
      <c r="F370" s="114">
        <v>40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572</v>
      </c>
      <c r="C372" s="122" t="s">
        <v>747</v>
      </c>
      <c r="D372" s="146">
        <v>5</v>
      </c>
      <c r="E372" s="147">
        <v>0</v>
      </c>
      <c r="F372" s="114">
        <v>5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 hidden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20</v>
      </c>
      <c r="E375" s="147">
        <v>0</v>
      </c>
      <c r="F375" s="114">
        <v>20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20</v>
      </c>
      <c r="E376" s="147">
        <v>0</v>
      </c>
      <c r="F376" s="114">
        <v>20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27</v>
      </c>
      <c r="E378" s="111">
        <v>0</v>
      </c>
      <c r="F378" s="112">
        <v>27</v>
      </c>
    </row>
    <row r="379" spans="1:6" hidden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idden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15</v>
      </c>
      <c r="E389" s="147">
        <v>0</v>
      </c>
      <c r="F389" s="114">
        <v>15</v>
      </c>
    </row>
    <row r="390" spans="1:6" ht="16.5" thickBot="1">
      <c r="A390" s="144">
        <v>380</v>
      </c>
      <c r="B390" s="110" t="s">
        <v>590</v>
      </c>
      <c r="C390" s="122" t="s">
        <v>884</v>
      </c>
      <c r="D390" s="146">
        <v>12</v>
      </c>
      <c r="E390" s="147">
        <v>0</v>
      </c>
      <c r="F390" s="114">
        <v>12</v>
      </c>
    </row>
    <row r="391" spans="1:6" ht="16.5" hidden="1" thickBot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t="16.5" hidden="1" thickBot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 ht="16.5" hidden="1" thickBot="1">
      <c r="A393" s="144">
        <v>383</v>
      </c>
      <c r="B393" s="110" t="s">
        <v>593</v>
      </c>
      <c r="C393" s="122" t="s">
        <v>207</v>
      </c>
      <c r="D393" s="146">
        <v>0</v>
      </c>
      <c r="E393" s="147">
        <v>0</v>
      </c>
      <c r="F393" s="114">
        <v>0</v>
      </c>
    </row>
    <row r="394" spans="1:6" ht="16.5" hidden="1" thickBot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t="16.5" hidden="1" thickBot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>
      <c r="A399" s="144">
        <v>389</v>
      </c>
      <c r="B399" s="140" t="s">
        <v>596</v>
      </c>
      <c r="C399" s="120" t="s">
        <v>210</v>
      </c>
      <c r="D399" s="111">
        <v>18</v>
      </c>
      <c r="E399" s="111">
        <v>1</v>
      </c>
      <c r="F399" s="112">
        <v>19</v>
      </c>
    </row>
    <row r="400" spans="1:6">
      <c r="A400" s="144">
        <v>390</v>
      </c>
      <c r="B400" s="110" t="s">
        <v>597</v>
      </c>
      <c r="C400" s="122" t="s">
        <v>211</v>
      </c>
      <c r="D400" s="146">
        <v>5</v>
      </c>
      <c r="E400" s="147">
        <v>0</v>
      </c>
      <c r="F400" s="114">
        <v>5</v>
      </c>
    </row>
    <row r="401" spans="1:6" hidden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t="16.5" thickBot="1">
      <c r="A402" s="144">
        <v>392</v>
      </c>
      <c r="B402" s="110" t="s">
        <v>599</v>
      </c>
      <c r="C402" s="122" t="s">
        <v>213</v>
      </c>
      <c r="D402" s="146">
        <v>13</v>
      </c>
      <c r="E402" s="147">
        <v>1</v>
      </c>
      <c r="F402" s="114">
        <v>14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40</v>
      </c>
      <c r="E414" s="111">
        <v>0</v>
      </c>
      <c r="F414" s="112">
        <v>40</v>
      </c>
    </row>
    <row r="415" spans="1:6" hidden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t="16.5" thickBot="1">
      <c r="A416" s="144">
        <v>406</v>
      </c>
      <c r="B416" s="110" t="s">
        <v>894</v>
      </c>
      <c r="C416" s="122" t="s">
        <v>895</v>
      </c>
      <c r="D416" s="146">
        <v>40</v>
      </c>
      <c r="E416" s="147">
        <v>0</v>
      </c>
      <c r="F416" s="114">
        <v>40</v>
      </c>
    </row>
    <row r="417" spans="1:6" ht="16.5" hidden="1" thickBot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t="16.5" hidden="1" thickBot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t="16.5" hidden="1" thickBot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2.25" hidden="1" thickBot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1</v>
      </c>
      <c r="E424" s="111">
        <v>0</v>
      </c>
      <c r="F424" s="112">
        <v>1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1519</v>
      </c>
      <c r="E498" s="110">
        <v>593</v>
      </c>
      <c r="F498" s="110">
        <v>2112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0"/>
        <filter val="100"/>
        <filter val="11"/>
        <filter val="12"/>
        <filter val="124"/>
        <filter val="14"/>
        <filter val="140"/>
        <filter val="148"/>
        <filter val="15"/>
        <filter val="162"/>
        <filter val="17"/>
        <filter val="18"/>
        <filter val="180"/>
        <filter val="19"/>
        <filter val="192"/>
        <filter val="2"/>
        <filter val="20"/>
        <filter val="21"/>
        <filter val="2112"/>
        <filter val="23"/>
        <filter val="24"/>
        <filter val="258"/>
        <filter val="27"/>
        <filter val="28"/>
        <filter val="282"/>
        <filter val="295"/>
        <filter val="3"/>
        <filter val="32"/>
        <filter val="367"/>
        <filter val="38"/>
        <filter val="39"/>
        <filter val="4"/>
        <filter val="40"/>
        <filter val="43"/>
        <filter val="44"/>
        <filter val="49"/>
        <filter val="5"/>
        <filter val="50"/>
        <filter val="55"/>
        <filter val="6"/>
        <filter val="60"/>
        <filter val="61"/>
        <filter val="68"/>
        <filter val="7"/>
        <filter val="70"/>
        <filter val="72"/>
        <filter val="8"/>
        <filter val="90"/>
        <filter val="92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277</v>
      </c>
      <c r="E12" s="111">
        <v>0</v>
      </c>
      <c r="F12" s="112">
        <v>277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55</v>
      </c>
      <c r="E13" s="147">
        <v>0</v>
      </c>
      <c r="F13" s="114">
        <v>55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1</v>
      </c>
      <c r="E14" s="147">
        <v>0</v>
      </c>
      <c r="F14" s="114">
        <v>1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2</v>
      </c>
      <c r="E15" s="147">
        <v>0</v>
      </c>
      <c r="F15" s="114">
        <v>2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100</v>
      </c>
      <c r="E19" s="147">
        <v>0</v>
      </c>
      <c r="F19" s="114">
        <v>100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60</v>
      </c>
      <c r="E21" s="147">
        <v>0</v>
      </c>
      <c r="F21" s="114">
        <v>60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20</v>
      </c>
      <c r="E22" s="147">
        <v>0</v>
      </c>
      <c r="F22" s="114">
        <v>20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39</v>
      </c>
      <c r="E24" s="147">
        <v>0</v>
      </c>
      <c r="F24" s="114">
        <v>39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277</v>
      </c>
      <c r="E497" s="110">
        <v>0</v>
      </c>
      <c r="F497" s="110">
        <v>277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5</v>
      </c>
      <c r="E12" s="111">
        <v>0</v>
      </c>
      <c r="F12" s="112">
        <v>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5</v>
      </c>
      <c r="E15" s="147">
        <v>0</v>
      </c>
      <c r="F15" s="114">
        <v>5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</v>
      </c>
      <c r="E497" s="110">
        <v>0</v>
      </c>
      <c r="F497" s="110">
        <v>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118</v>
      </c>
      <c r="E83" s="111">
        <v>177</v>
      </c>
      <c r="F83" s="112">
        <v>295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5</v>
      </c>
      <c r="E84" s="147">
        <v>0</v>
      </c>
      <c r="F84" s="114">
        <v>5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8</v>
      </c>
      <c r="F85" s="114">
        <v>8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49</v>
      </c>
      <c r="E87" s="147">
        <v>0</v>
      </c>
      <c r="F87" s="114">
        <v>49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20</v>
      </c>
      <c r="E91" s="147">
        <v>0</v>
      </c>
      <c r="F91" s="114">
        <v>20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7</v>
      </c>
      <c r="F92" s="114">
        <v>7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44</v>
      </c>
      <c r="E93" s="147">
        <v>0</v>
      </c>
      <c r="F93" s="114">
        <v>44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162</v>
      </c>
      <c r="F94" s="114">
        <v>162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32</v>
      </c>
      <c r="E273" s="111">
        <v>9</v>
      </c>
      <c r="F273" s="112">
        <v>41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32</v>
      </c>
      <c r="E277" s="147">
        <v>9</v>
      </c>
      <c r="F277" s="114">
        <v>41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150</v>
      </c>
      <c r="E497" s="110">
        <v>186</v>
      </c>
      <c r="F497" s="110">
        <v>336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1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1</v>
      </c>
      <c r="F41" s="114">
        <v>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2</v>
      </c>
      <c r="F47" s="112">
        <v>2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2</v>
      </c>
      <c r="F48" s="114">
        <v>2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1</v>
      </c>
      <c r="F78" s="112">
        <v>1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1</v>
      </c>
      <c r="F79" s="114">
        <v>1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61</v>
      </c>
      <c r="F118" s="112">
        <v>61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1</v>
      </c>
      <c r="F123" s="114">
        <v>1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60</v>
      </c>
      <c r="F127" s="114">
        <v>60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8</v>
      </c>
      <c r="F246" s="112">
        <v>8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8</v>
      </c>
      <c r="F248" s="114">
        <v>8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98</v>
      </c>
      <c r="F268" s="112">
        <v>98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98</v>
      </c>
      <c r="F270" s="114">
        <v>98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200</v>
      </c>
      <c r="F273" s="112">
        <v>200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192</v>
      </c>
      <c r="F274" s="114">
        <v>192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8</v>
      </c>
      <c r="F279" s="114">
        <v>8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18</v>
      </c>
      <c r="F305" s="112">
        <v>18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18</v>
      </c>
      <c r="F306" s="114">
        <v>18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2</v>
      </c>
      <c r="F340" s="112">
        <v>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2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391</v>
      </c>
      <c r="F497" s="110">
        <v>391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1</v>
      </c>
      <c r="E30" s="111">
        <v>0</v>
      </c>
      <c r="F30" s="112">
        <v>1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1</v>
      </c>
      <c r="E32" s="147">
        <v>0</v>
      </c>
      <c r="F32" s="114">
        <v>1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38</v>
      </c>
      <c r="E33" s="111">
        <v>0</v>
      </c>
      <c r="F33" s="112">
        <v>38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6</v>
      </c>
      <c r="E37" s="147">
        <v>0</v>
      </c>
      <c r="F37" s="114">
        <v>6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32</v>
      </c>
      <c r="E38" s="147">
        <v>0</v>
      </c>
      <c r="F38" s="114">
        <v>32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23</v>
      </c>
      <c r="E40" s="111">
        <v>0</v>
      </c>
      <c r="F40" s="112">
        <v>23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23</v>
      </c>
      <c r="E42" s="147">
        <v>0</v>
      </c>
      <c r="F42" s="114">
        <v>23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2</v>
      </c>
      <c r="E47" s="111">
        <v>0</v>
      </c>
      <c r="F47" s="112">
        <v>2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2</v>
      </c>
      <c r="E48" s="147">
        <v>0</v>
      </c>
      <c r="F48" s="114">
        <v>2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90</v>
      </c>
      <c r="E103" s="111">
        <v>0</v>
      </c>
      <c r="F103" s="112">
        <v>90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70</v>
      </c>
      <c r="E106" s="147">
        <v>0</v>
      </c>
      <c r="F106" s="114">
        <v>70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20</v>
      </c>
      <c r="E108" s="147">
        <v>0</v>
      </c>
      <c r="F108" s="114">
        <v>20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119</v>
      </c>
      <c r="E118" s="111">
        <v>0</v>
      </c>
      <c r="F118" s="112">
        <v>119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1</v>
      </c>
      <c r="E123" s="147">
        <v>0</v>
      </c>
      <c r="F123" s="114">
        <v>1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10</v>
      </c>
      <c r="E124" s="147">
        <v>0</v>
      </c>
      <c r="F124" s="114">
        <v>10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8</v>
      </c>
      <c r="E127" s="147">
        <v>0</v>
      </c>
      <c r="F127" s="114">
        <v>8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100</v>
      </c>
      <c r="E134" s="147">
        <v>0</v>
      </c>
      <c r="F134" s="114">
        <v>100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43</v>
      </c>
      <c r="E141" s="111">
        <v>0</v>
      </c>
      <c r="F141" s="112">
        <v>43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43</v>
      </c>
      <c r="E144" s="147">
        <v>0</v>
      </c>
      <c r="F144" s="114">
        <v>43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5</v>
      </c>
      <c r="E162" s="111">
        <v>0</v>
      </c>
      <c r="F162" s="112">
        <v>5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5</v>
      </c>
      <c r="E163" s="111">
        <v>0</v>
      </c>
      <c r="F163" s="112">
        <v>5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17</v>
      </c>
      <c r="E273" s="111">
        <v>0</v>
      </c>
      <c r="F273" s="112">
        <v>17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2</v>
      </c>
      <c r="E277" s="147">
        <v>0</v>
      </c>
      <c r="F277" s="114">
        <v>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15</v>
      </c>
      <c r="E278" s="147">
        <v>0</v>
      </c>
      <c r="F278" s="114">
        <v>15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11</v>
      </c>
      <c r="E280" s="111">
        <v>0</v>
      </c>
      <c r="F280" s="112">
        <v>11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5</v>
      </c>
      <c r="E281" s="147">
        <v>0</v>
      </c>
      <c r="F281" s="114">
        <v>5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5</v>
      </c>
      <c r="E283" s="147">
        <v>0</v>
      </c>
      <c r="F283" s="114">
        <v>5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317</v>
      </c>
      <c r="E305" s="111">
        <v>0</v>
      </c>
      <c r="F305" s="112">
        <v>317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5</v>
      </c>
      <c r="E308" s="147">
        <v>0</v>
      </c>
      <c r="F308" s="114">
        <v>5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148</v>
      </c>
      <c r="E310" s="147">
        <v>0</v>
      </c>
      <c r="F310" s="114">
        <v>148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140</v>
      </c>
      <c r="E311" s="147">
        <v>0</v>
      </c>
      <c r="F311" s="114">
        <v>140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6</v>
      </c>
      <c r="E313" s="147">
        <v>0</v>
      </c>
      <c r="F313" s="114">
        <v>6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7</v>
      </c>
      <c r="E315" s="147">
        <v>0</v>
      </c>
      <c r="F315" s="114">
        <v>7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7</v>
      </c>
      <c r="E316" s="147">
        <v>0</v>
      </c>
      <c r="F316" s="114">
        <v>7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3</v>
      </c>
      <c r="E317" s="147">
        <v>0</v>
      </c>
      <c r="F317" s="114">
        <v>3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40</v>
      </c>
      <c r="E413" s="111">
        <v>0</v>
      </c>
      <c r="F413" s="112">
        <v>40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40</v>
      </c>
      <c r="E415" s="147">
        <v>0</v>
      </c>
      <c r="F415" s="114">
        <v>40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707</v>
      </c>
      <c r="E497" s="110">
        <v>0</v>
      </c>
      <c r="F497" s="110">
        <v>707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54</v>
      </c>
      <c r="E33" s="111">
        <v>0</v>
      </c>
      <c r="F33" s="112">
        <v>54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14</v>
      </c>
      <c r="E34" s="147">
        <v>0</v>
      </c>
      <c r="F34" s="114">
        <v>14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40</v>
      </c>
      <c r="E38" s="147">
        <v>0</v>
      </c>
      <c r="F38" s="114">
        <v>40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1</v>
      </c>
      <c r="E113" s="111">
        <v>0</v>
      </c>
      <c r="F113" s="112">
        <v>1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1</v>
      </c>
      <c r="E115" s="147">
        <v>0</v>
      </c>
      <c r="F115" s="114">
        <v>1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16</v>
      </c>
      <c r="E141" s="111">
        <v>0</v>
      </c>
      <c r="F141" s="112">
        <v>16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15</v>
      </c>
      <c r="E146" s="147">
        <v>0</v>
      </c>
      <c r="F146" s="114">
        <v>15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1</v>
      </c>
      <c r="E148" s="147">
        <v>0</v>
      </c>
      <c r="F148" s="114">
        <v>1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38</v>
      </c>
      <c r="E285" s="111">
        <v>0</v>
      </c>
      <c r="F285" s="112">
        <v>38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32</v>
      </c>
      <c r="E286" s="147">
        <v>0</v>
      </c>
      <c r="F286" s="114">
        <v>32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6</v>
      </c>
      <c r="E288" s="147">
        <v>0</v>
      </c>
      <c r="F288" s="114">
        <v>6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32</v>
      </c>
      <c r="E305" s="111">
        <v>0</v>
      </c>
      <c r="F305" s="112">
        <v>32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16</v>
      </c>
      <c r="E308" s="147">
        <v>0</v>
      </c>
      <c r="F308" s="114">
        <v>16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16</v>
      </c>
      <c r="E309" s="147">
        <v>0</v>
      </c>
      <c r="F309" s="114">
        <v>16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23</v>
      </c>
      <c r="E326" s="111">
        <v>0</v>
      </c>
      <c r="F326" s="112">
        <v>23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5</v>
      </c>
      <c r="E328" s="147">
        <v>0</v>
      </c>
      <c r="F328" s="114">
        <v>5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5</v>
      </c>
      <c r="E330" s="147">
        <v>0</v>
      </c>
      <c r="F330" s="114">
        <v>5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5</v>
      </c>
      <c r="E332" s="147">
        <v>0</v>
      </c>
      <c r="F332" s="114">
        <v>5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8</v>
      </c>
      <c r="E337" s="147">
        <v>0</v>
      </c>
      <c r="F337" s="114">
        <v>8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48</v>
      </c>
      <c r="E340" s="111">
        <v>0</v>
      </c>
      <c r="F340" s="112">
        <v>48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10</v>
      </c>
      <c r="E341" s="147">
        <v>0</v>
      </c>
      <c r="F341" s="114">
        <v>10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20</v>
      </c>
      <c r="E342" s="147">
        <v>0</v>
      </c>
      <c r="F342" s="114">
        <v>20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15</v>
      </c>
      <c r="E344" s="147">
        <v>0</v>
      </c>
      <c r="F344" s="114">
        <v>15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3</v>
      </c>
      <c r="E345" s="147">
        <v>0</v>
      </c>
      <c r="F345" s="114">
        <v>3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122</v>
      </c>
      <c r="E357" s="111">
        <v>0</v>
      </c>
      <c r="F357" s="112">
        <v>122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10</v>
      </c>
      <c r="E358" s="147">
        <v>0</v>
      </c>
      <c r="F358" s="114">
        <v>10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27</v>
      </c>
      <c r="E360" s="147">
        <v>0</v>
      </c>
      <c r="F360" s="114">
        <v>27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40</v>
      </c>
      <c r="E369" s="147">
        <v>0</v>
      </c>
      <c r="F369" s="114">
        <v>40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5</v>
      </c>
      <c r="E371" s="147">
        <v>0</v>
      </c>
      <c r="F371" s="114">
        <v>5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20</v>
      </c>
      <c r="E374" s="147">
        <v>0</v>
      </c>
      <c r="F374" s="114">
        <v>20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20</v>
      </c>
      <c r="E375" s="147">
        <v>0</v>
      </c>
      <c r="F375" s="114">
        <v>20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27</v>
      </c>
      <c r="E377" s="111">
        <v>0</v>
      </c>
      <c r="F377" s="112">
        <v>27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15</v>
      </c>
      <c r="E388" s="147">
        <v>0</v>
      </c>
      <c r="F388" s="114">
        <v>15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12</v>
      </c>
      <c r="E389" s="147">
        <v>0</v>
      </c>
      <c r="F389" s="114">
        <v>12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18</v>
      </c>
      <c r="E398" s="111">
        <v>0</v>
      </c>
      <c r="F398" s="112">
        <v>18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5</v>
      </c>
      <c r="E399" s="147">
        <v>0</v>
      </c>
      <c r="F399" s="114">
        <v>5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13</v>
      </c>
      <c r="E401" s="147">
        <v>0</v>
      </c>
      <c r="F401" s="114">
        <v>13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379</v>
      </c>
      <c r="E497" s="110">
        <v>0</v>
      </c>
      <c r="F497" s="110">
        <v>379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10</v>
      </c>
      <c r="F70" s="112">
        <v>10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10</v>
      </c>
      <c r="F73" s="114">
        <v>10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2</v>
      </c>
      <c r="F141" s="112">
        <v>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2</v>
      </c>
      <c r="F146" s="114">
        <v>2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2</v>
      </c>
      <c r="F268" s="112">
        <v>2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2</v>
      </c>
      <c r="F270" s="114">
        <v>2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1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1</v>
      </c>
      <c r="E358" s="147">
        <v>0</v>
      </c>
      <c r="F358" s="114">
        <v>1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1</v>
      </c>
      <c r="F398" s="112">
        <v>1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1</v>
      </c>
      <c r="F401" s="114">
        <v>1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</v>
      </c>
      <c r="E497" s="110">
        <v>16</v>
      </c>
      <c r="F497" s="110">
        <v>17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'300039'!P51</f>
        <v>0</v>
      </c>
    </row>
    <row r="9" spans="1:5" ht="24.75">
      <c r="A9" s="21" t="s">
        <v>1</v>
      </c>
      <c r="B9" s="6">
        <f>'300039'!P50</f>
        <v>0</v>
      </c>
    </row>
    <row r="10" spans="1:5">
      <c r="A10" s="1" t="s">
        <v>2</v>
      </c>
      <c r="B10" s="6">
        <f>'300039'!P52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300039</vt:lpstr>
      <vt:lpstr>код</vt:lpstr>
      <vt:lpstr>ВСЕ_</vt:lpstr>
      <vt:lpstr>6</vt:lpstr>
      <vt:lpstr>4</vt:lpstr>
      <vt:lpstr>24</vt:lpstr>
      <vt:lpstr>55</vt:lpstr>
      <vt:lpstr>71</vt:lpstr>
      <vt:lpstr>80</vt:lpstr>
      <vt:lpstr>22</vt:lpstr>
      <vt:lpstr>реабилитация</vt:lpstr>
      <vt:lpstr>'300039'!Заголовки_для_печати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2025-11-01T09:06:06Z</dcterms:modified>
</cp:coreProperties>
</file>